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 filterPrivacy="1"/>
  <xr:revisionPtr revIDLastSave="0" documentId="13_ncr:1_{F86547C7-13F1-449A-9D2B-059C56E508E4}" xr6:coauthVersionLast="45" xr6:coauthVersionMax="45" xr10:uidLastSave="{00000000-0000-0000-0000-000000000000}"/>
  <bookViews>
    <workbookView xWindow="-120" yWindow="-120" windowWidth="21840" windowHeight="13140" xr2:uid="{00000000-000D-0000-FFFF-FFFF00000000}"/>
  </bookViews>
  <sheets>
    <sheet name="5" sheetId="4" r:id="rId1"/>
  </sheets>
  <definedNames>
    <definedName name="_xlnm.Print_Area" localSheetId="0">'5'!$A$1:$K$63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I54" i="4" l="1"/>
  <c r="K54" i="4" s="1"/>
  <c r="I53" i="4" s="1"/>
  <c r="K53" i="4" s="1"/>
  <c r="I52" i="4" s="1"/>
  <c r="K52" i="4" s="1"/>
  <c r="I51" i="4" s="1"/>
  <c r="K51" i="4" s="1"/>
  <c r="I50" i="4" s="1"/>
  <c r="K50" i="4" s="1"/>
  <c r="I48" i="4" s="1"/>
  <c r="K48" i="4" s="1"/>
  <c r="I47" i="4" s="1"/>
  <c r="K47" i="4" s="1"/>
  <c r="I46" i="4" s="1"/>
  <c r="K46" i="4" s="1"/>
  <c r="I45" i="4" s="1"/>
  <c r="K45" i="4" s="1"/>
  <c r="I44" i="4" s="1"/>
  <c r="K44" i="4" s="1"/>
  <c r="I43" i="4" s="1"/>
  <c r="A44" i="4"/>
  <c r="C44" i="4" s="1"/>
  <c r="A45" i="4" s="1"/>
  <c r="C45" i="4" s="1"/>
  <c r="A46" i="4" s="1"/>
  <c r="C46" i="4" s="1"/>
  <c r="A48" i="4" s="1"/>
  <c r="C48" i="4" s="1"/>
  <c r="A49" i="4" s="1"/>
  <c r="C49" i="4" s="1"/>
  <c r="A50" i="4" s="1"/>
  <c r="C50" i="4" s="1"/>
  <c r="A51" i="4" s="1"/>
  <c r="C51" i="4" s="1"/>
  <c r="A52" i="4" s="1"/>
  <c r="C52" i="4" s="1"/>
  <c r="A53" i="4" s="1"/>
  <c r="C53" i="4" s="1"/>
  <c r="A54" i="4" s="1"/>
  <c r="C54" i="4" s="1"/>
  <c r="A55" i="4" s="1"/>
  <c r="I40" i="4"/>
  <c r="K40" i="4" s="1"/>
  <c r="I39" i="4" s="1"/>
  <c r="K39" i="4" s="1"/>
  <c r="I38" i="4" s="1"/>
  <c r="K38" i="4" s="1"/>
  <c r="I37" i="4" s="1"/>
  <c r="K37" i="4" s="1"/>
  <c r="I36" i="4" s="1"/>
  <c r="K36" i="4" s="1"/>
  <c r="I34" i="4" s="1"/>
  <c r="K34" i="4" s="1"/>
  <c r="I33" i="4" s="1"/>
  <c r="K33" i="4" s="1"/>
  <c r="I32" i="4" s="1"/>
  <c r="K32" i="4" s="1"/>
  <c r="I31" i="4" s="1"/>
  <c r="K31" i="4" s="1"/>
  <c r="I30" i="4" s="1"/>
  <c r="K30" i="4" s="1"/>
  <c r="I29" i="4" s="1"/>
  <c r="A30" i="4" l="1"/>
  <c r="C30" i="4" l="1"/>
  <c r="A31" i="4" s="1"/>
  <c r="C31" i="4" l="1"/>
  <c r="A32" i="4" s="1"/>
  <c r="C32" i="4" s="1"/>
  <c r="A34" i="4" s="1"/>
  <c r="C34" i="4" s="1"/>
  <c r="A35" i="4" s="1"/>
  <c r="C35" i="4" s="1"/>
  <c r="A36" i="4" s="1"/>
  <c r="C36" i="4" l="1"/>
  <c r="A37" i="4" s="1"/>
  <c r="C37" i="4" s="1"/>
  <c r="A38" i="4" s="1"/>
  <c r="C38" i="4" s="1"/>
  <c r="A39" i="4" s="1"/>
  <c r="C39" i="4" s="1"/>
  <c r="A40" i="4" s="1"/>
  <c r="C40" i="4" s="1"/>
  <c r="A41" i="4" s="1"/>
</calcChain>
</file>

<file path=xl/sharedStrings.xml><?xml version="1.0" encoding="utf-8"?>
<sst xmlns="http://schemas.openxmlformats.org/spreadsheetml/2006/main" count="144" uniqueCount="71">
  <si>
    <t>УТВЕРЖДАЮ</t>
  </si>
  <si>
    <t>Стоянка</t>
  </si>
  <si>
    <t>1. Наименование маршрута</t>
  </si>
  <si>
    <t>2. Перевозчик</t>
  </si>
  <si>
    <t>4. Периодичность</t>
  </si>
  <si>
    <t>5. Вид сообщения</t>
  </si>
  <si>
    <t>6. Марка автобуса</t>
  </si>
  <si>
    <t>7. Вместимость</t>
  </si>
  <si>
    <t>8. В действии</t>
  </si>
  <si>
    <t>Прибытие</t>
  </si>
  <si>
    <t>Отправление</t>
  </si>
  <si>
    <t>ч.м.</t>
  </si>
  <si>
    <t>-</t>
  </si>
  <si>
    <t>«Оператор пассажирских перевозок»</t>
  </si>
  <si>
    <t>Рейс № 1</t>
  </si>
  <si>
    <t>Рейс № 2</t>
  </si>
  <si>
    <t>автомобильному маршруту в регулярном сообщении</t>
  </si>
  <si>
    <t>РАСПИСАНИЕ ДВИЖЕНИЯ</t>
  </si>
  <si>
    <t>автобусов по пригородному</t>
  </si>
  <si>
    <t>скоростное</t>
  </si>
  <si>
    <t>МАЗ</t>
  </si>
  <si>
    <t>АВ Слоним</t>
  </si>
  <si>
    <t>СОГЛАСОВАНО</t>
  </si>
  <si>
    <t>Заместитель председателя</t>
  </si>
  <si>
    <t>Слонимского районного</t>
  </si>
  <si>
    <t>исполнительного комитета</t>
  </si>
  <si>
    <t>_________________ Т.Н. Емелина</t>
  </si>
  <si>
    <t>_________________ Д.В. Пацуй</t>
  </si>
  <si>
    <t>«____»_________________ 2023 г.</t>
  </si>
  <si>
    <t>Наименование остановочных пунктов</t>
  </si>
  <si>
    <t>Рейс № 3</t>
  </si>
  <si>
    <t>Рейс № 4</t>
  </si>
  <si>
    <t>________________________ С.Н. Скок</t>
  </si>
  <si>
    <t>Директор филиала</t>
  </si>
  <si>
    <t>«Автобусный парк № 3 г. Слоним»</t>
  </si>
  <si>
    <t>ОАО «Гроднооблавторанс»</t>
  </si>
  <si>
    <t>Государственного предприятия</t>
  </si>
  <si>
    <t>Директор</t>
  </si>
  <si>
    <t>Начальник ООП</t>
  </si>
  <si>
    <t>______________ А.И. Цатевич</t>
  </si>
  <si>
    <t>Инженер ООП</t>
  </si>
  <si>
    <t>______________ Е.А. Радионик</t>
  </si>
  <si>
    <t>« ___ » ______________  2023 г.</t>
  </si>
  <si>
    <t>с ___.___.2023 г.</t>
  </si>
  <si>
    <t>3. Протяженность маршрута</t>
  </si>
  <si>
    <t>В прямом направлении</t>
  </si>
  <si>
    <t>В обратном направлении</t>
  </si>
  <si>
    <t>Время на движение</t>
  </si>
  <si>
    <t>км</t>
  </si>
  <si>
    <t>Расстояние в прямом направлении</t>
  </si>
  <si>
    <t>Расстояние в обратном направлении</t>
  </si>
  <si>
    <t>Автомобильный перевозчик</t>
  </si>
  <si>
    <t>Разработчик</t>
  </si>
  <si>
    <t>Государственное предприятие</t>
  </si>
  <si>
    <t>28 / 43</t>
  </si>
  <si>
    <t>СШ № 10</t>
  </si>
  <si>
    <t>Пр. Независимости</t>
  </si>
  <si>
    <t>Деревянчицы</t>
  </si>
  <si>
    <t>пов. Суринка</t>
  </si>
  <si>
    <t>Подмошье</t>
  </si>
  <si>
    <t>Гуменики</t>
  </si>
  <si>
    <t>Голяны</t>
  </si>
  <si>
    <t>Шиганы</t>
  </si>
  <si>
    <t>Новодевятковичи</t>
  </si>
  <si>
    <t>№ 226С «Слоним - Масиловичи»</t>
  </si>
  <si>
    <t>Слоним - Масиловичи</t>
  </si>
  <si>
    <t>2, 6</t>
  </si>
  <si>
    <t>34,0 км</t>
  </si>
  <si>
    <t>Суринка</t>
  </si>
  <si>
    <t>Масиловичи</t>
  </si>
  <si>
    <t>«Автобусный парк № 3                      г. Слоним»                                                ОАО «Гроднооблавтотранс»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</si>
</sst>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.5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5"/>
      <color theme="1"/>
      <name val="Times New Roman"/>
      <family val="1"/>
      <charset val="204"/>
    </font>
    <font>
      <sz val="15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1" fillId="0" borderId="0"/>
  </cellStyleXfs>
  <cellXfs count="68">
    <xf numFmtId="0" fontId="0" fillId="0" borderId="0" xfId="0"/>
    <xf numFmtId="0" fontId="1" fillId="2" borderId="0" xfId="0" applyFont="1" applyFill="1" applyBorder="1" applyAlignment="1">
      <alignment horizontal="center" vertical="center" wrapText="1"/>
    </xf>
    <xf numFmtId="0" fontId="1" fillId="2" borderId="0" xfId="0" applyFont="1" applyFill="1"/>
    <xf numFmtId="0" fontId="1" fillId="2" borderId="0" xfId="0" applyFont="1" applyFill="1" applyBorder="1" applyAlignment="1">
      <alignment horizontal="center" vertical="center"/>
    </xf>
    <xf numFmtId="0" fontId="7" fillId="2" borderId="0" xfId="0" applyFont="1" applyFill="1"/>
    <xf numFmtId="0" fontId="7" fillId="2" borderId="0" xfId="0" applyFont="1" applyFill="1" applyBorder="1" applyAlignment="1">
      <alignment horizontal="center" vertical="center"/>
    </xf>
    <xf numFmtId="0" fontId="1" fillId="0" borderId="0" xfId="0" applyFont="1" applyFill="1"/>
    <xf numFmtId="0" fontId="7" fillId="0" borderId="0" xfId="0" applyFont="1" applyFill="1"/>
    <xf numFmtId="0" fontId="3" fillId="0" borderId="8" xfId="0" applyFont="1" applyFill="1" applyBorder="1" applyAlignment="1">
      <alignment horizontal="center"/>
    </xf>
    <xf numFmtId="0" fontId="6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20" fontId="8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20" fontId="5" fillId="0" borderId="2" xfId="0" applyNumberFormat="1" applyFont="1" applyFill="1" applyBorder="1" applyAlignment="1">
      <alignment horizontal="center" vertical="center" wrapText="1"/>
    </xf>
    <xf numFmtId="20" fontId="5" fillId="0" borderId="1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164" fontId="5" fillId="0" borderId="2" xfId="0" applyNumberFormat="1" applyFont="1" applyFill="1" applyBorder="1" applyAlignment="1">
      <alignment horizontal="center" vertical="center" wrapText="1"/>
    </xf>
    <xf numFmtId="20" fontId="5" fillId="0" borderId="0" xfId="0" applyNumberFormat="1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20" fontId="8" fillId="0" borderId="0" xfId="0" applyNumberFormat="1" applyFont="1" applyFill="1" applyBorder="1" applyAlignment="1">
      <alignment horizontal="center" vertical="center" wrapText="1"/>
    </xf>
    <xf numFmtId="164" fontId="5" fillId="0" borderId="1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vertical="center" wrapText="1"/>
    </xf>
    <xf numFmtId="0" fontId="13" fillId="0" borderId="0" xfId="0" applyFont="1" applyFill="1" applyAlignment="1"/>
    <xf numFmtId="0" fontId="13" fillId="0" borderId="0" xfId="0" applyFont="1" applyFill="1" applyAlignment="1">
      <alignment horizontal="left"/>
    </xf>
    <xf numFmtId="0" fontId="1" fillId="0" borderId="0" xfId="0" applyFont="1"/>
    <xf numFmtId="0" fontId="5" fillId="0" borderId="0" xfId="0" applyFont="1" applyAlignment="1">
      <alignment horizontal="center" vertical="center" wrapText="1"/>
    </xf>
    <xf numFmtId="20" fontId="5" fillId="0" borderId="0" xfId="0" applyNumberFormat="1" applyFont="1" applyAlignment="1">
      <alignment horizontal="center" vertical="center" wrapText="1"/>
    </xf>
    <xf numFmtId="0" fontId="12" fillId="0" borderId="0" xfId="0" applyFont="1" applyAlignment="1">
      <alignment vertical="center"/>
    </xf>
    <xf numFmtId="0" fontId="5" fillId="0" borderId="0" xfId="0" applyFont="1"/>
    <xf numFmtId="0" fontId="5" fillId="0" borderId="0" xfId="0" applyFont="1" applyAlignment="1">
      <alignment horizontal="center" vertical="center"/>
    </xf>
    <xf numFmtId="0" fontId="13" fillId="0" borderId="0" xfId="0" applyFont="1" applyAlignment="1">
      <alignment vertical="center"/>
    </xf>
    <xf numFmtId="0" fontId="13" fillId="0" borderId="0" xfId="0" applyFont="1"/>
    <xf numFmtId="0" fontId="1" fillId="0" borderId="0" xfId="0" applyFont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20" fontId="2" fillId="0" borderId="1" xfId="0" applyNumberFormat="1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horizontal="center" vertical="center" wrapText="1"/>
    </xf>
    <xf numFmtId="20" fontId="8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2" fillId="0" borderId="0" xfId="0" applyFont="1" applyFill="1" applyAlignment="1">
      <alignment horizontal="left"/>
    </xf>
    <xf numFmtId="0" fontId="13" fillId="0" borderId="0" xfId="0" applyFont="1" applyFill="1" applyAlignment="1">
      <alignment horizontal="left"/>
    </xf>
    <xf numFmtId="0" fontId="12" fillId="0" borderId="0" xfId="0" applyFont="1" applyFill="1" applyAlignment="1">
      <alignment horizontal="center" vertical="center"/>
    </xf>
    <xf numFmtId="0" fontId="12" fillId="0" borderId="0" xfId="0" applyFont="1" applyFill="1" applyBorder="1" applyAlignment="1">
      <alignment horizontal="center" vertical="center"/>
    </xf>
    <xf numFmtId="0" fontId="13" fillId="0" borderId="0" xfId="0" applyFont="1" applyFill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" xfId="1" xr:uid="{5F6F25C4-A00B-4DF2-9AE0-93845A68EA9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P67"/>
  <sheetViews>
    <sheetView tabSelected="1" view="pageBreakPreview" topLeftCell="A22" zoomScale="70" zoomScaleNormal="70" zoomScaleSheetLayoutView="70" workbookViewId="0">
      <selection activeCell="E50" sqref="E50"/>
    </sheetView>
  </sheetViews>
  <sheetFormatPr defaultRowHeight="15" x14ac:dyDescent="0.25"/>
  <cols>
    <col min="1" max="5" width="10" style="2" customWidth="1"/>
    <col min="6" max="6" width="21.42578125" style="2" customWidth="1"/>
    <col min="7" max="11" width="10" style="2" customWidth="1"/>
    <col min="12" max="12" width="2.85546875" style="2" customWidth="1"/>
    <col min="13" max="13" width="11.5703125" style="3" customWidth="1"/>
    <col min="14" max="16384" width="9.140625" style="2"/>
  </cols>
  <sheetData>
    <row r="1" spans="1:13" ht="18.75" customHeight="1" x14ac:dyDescent="0.3">
      <c r="A1" s="54" t="s">
        <v>22</v>
      </c>
      <c r="B1" s="54"/>
      <c r="C1" s="54"/>
      <c r="D1" s="54"/>
      <c r="E1" s="54"/>
      <c r="F1" s="54"/>
      <c r="G1" s="54" t="s">
        <v>0</v>
      </c>
      <c r="H1" s="54"/>
      <c r="I1" s="54"/>
      <c r="J1" s="54"/>
      <c r="K1" s="54"/>
      <c r="L1" s="6"/>
    </row>
    <row r="2" spans="1:13" s="4" customFormat="1" ht="18.75" customHeight="1" x14ac:dyDescent="0.3">
      <c r="A2" s="55" t="s">
        <v>23</v>
      </c>
      <c r="B2" s="55"/>
      <c r="C2" s="55"/>
      <c r="D2" s="55"/>
      <c r="E2" s="55"/>
      <c r="F2" s="55"/>
      <c r="G2" s="55" t="s">
        <v>37</v>
      </c>
      <c r="H2" s="55"/>
      <c r="I2" s="55"/>
      <c r="J2" s="55"/>
      <c r="K2" s="55"/>
      <c r="L2" s="7"/>
      <c r="M2" s="5"/>
    </row>
    <row r="3" spans="1:13" s="4" customFormat="1" ht="18.75" customHeight="1" x14ac:dyDescent="0.3">
      <c r="A3" s="55" t="s">
        <v>24</v>
      </c>
      <c r="B3" s="55"/>
      <c r="C3" s="55"/>
      <c r="D3" s="55"/>
      <c r="E3" s="55"/>
      <c r="F3" s="55"/>
      <c r="G3" s="55" t="s">
        <v>36</v>
      </c>
      <c r="H3" s="55"/>
      <c r="I3" s="55"/>
      <c r="J3" s="55"/>
      <c r="K3" s="55"/>
      <c r="L3" s="7"/>
      <c r="M3" s="5"/>
    </row>
    <row r="4" spans="1:13" s="4" customFormat="1" ht="18.75" customHeight="1" x14ac:dyDescent="0.3">
      <c r="A4" s="26" t="s">
        <v>25</v>
      </c>
      <c r="B4" s="26"/>
      <c r="C4" s="26"/>
      <c r="D4" s="26"/>
      <c r="E4" s="26"/>
      <c r="F4" s="26"/>
      <c r="G4" s="55" t="s">
        <v>13</v>
      </c>
      <c r="H4" s="55"/>
      <c r="I4" s="55"/>
      <c r="J4" s="55"/>
      <c r="K4" s="55"/>
      <c r="L4" s="7"/>
      <c r="M4" s="5"/>
    </row>
    <row r="5" spans="1:13" ht="18.75" customHeight="1" x14ac:dyDescent="0.3">
      <c r="A5" s="55" t="s">
        <v>26</v>
      </c>
      <c r="B5" s="55"/>
      <c r="C5" s="55"/>
      <c r="D5" s="55"/>
      <c r="E5" s="55"/>
      <c r="F5" s="55"/>
      <c r="G5" s="25" t="s">
        <v>27</v>
      </c>
      <c r="H5" s="25"/>
      <c r="I5" s="25"/>
      <c r="J5" s="25"/>
      <c r="K5" s="25"/>
      <c r="L5" s="6"/>
    </row>
    <row r="6" spans="1:13" ht="18.75" customHeight="1" x14ac:dyDescent="0.3">
      <c r="A6" s="55" t="s">
        <v>28</v>
      </c>
      <c r="B6" s="55"/>
      <c r="C6" s="55"/>
      <c r="D6" s="55"/>
      <c r="E6" s="55"/>
      <c r="F6" s="55"/>
      <c r="G6" s="25" t="s">
        <v>28</v>
      </c>
      <c r="H6" s="25"/>
      <c r="I6" s="25"/>
      <c r="J6" s="25"/>
      <c r="K6" s="25"/>
      <c r="L6" s="6"/>
    </row>
    <row r="7" spans="1:13" ht="22.5" customHeight="1" x14ac:dyDescent="0.25">
      <c r="A7" s="6"/>
      <c r="B7" s="6"/>
      <c r="C7" s="6"/>
      <c r="D7" s="6"/>
      <c r="E7" s="6"/>
      <c r="F7" s="6"/>
      <c r="G7" s="6"/>
      <c r="H7" s="6"/>
      <c r="I7" s="6"/>
      <c r="J7" s="6"/>
      <c r="K7" s="6"/>
      <c r="L7" s="6"/>
    </row>
    <row r="8" spans="1:13" ht="15" customHeight="1" x14ac:dyDescent="0.25">
      <c r="A8" s="56" t="s">
        <v>17</v>
      </c>
      <c r="B8" s="56"/>
      <c r="C8" s="56"/>
      <c r="D8" s="56"/>
      <c r="E8" s="56"/>
      <c r="F8" s="56"/>
      <c r="G8" s="56"/>
      <c r="H8" s="56"/>
      <c r="I8" s="56"/>
      <c r="J8" s="56"/>
      <c r="K8" s="56"/>
      <c r="L8" s="6"/>
    </row>
    <row r="9" spans="1:13" ht="15.75" customHeight="1" x14ac:dyDescent="0.25">
      <c r="A9" s="58" t="s">
        <v>18</v>
      </c>
      <c r="B9" s="58"/>
      <c r="C9" s="58"/>
      <c r="D9" s="58"/>
      <c r="E9" s="58"/>
      <c r="F9" s="58"/>
      <c r="G9" s="58"/>
      <c r="H9" s="58"/>
      <c r="I9" s="58"/>
      <c r="J9" s="58"/>
      <c r="K9" s="58"/>
      <c r="L9" s="6"/>
    </row>
    <row r="10" spans="1:13" ht="17.25" customHeight="1" x14ac:dyDescent="0.25">
      <c r="A10" s="58" t="s">
        <v>16</v>
      </c>
      <c r="B10" s="58"/>
      <c r="C10" s="58"/>
      <c r="D10" s="58"/>
      <c r="E10" s="58"/>
      <c r="F10" s="58"/>
      <c r="G10" s="58"/>
      <c r="H10" s="58"/>
      <c r="I10" s="58"/>
      <c r="J10" s="58"/>
      <c r="K10" s="58"/>
      <c r="L10" s="6"/>
    </row>
    <row r="11" spans="1:13" ht="15.75" customHeight="1" x14ac:dyDescent="0.25">
      <c r="A11" s="57" t="s">
        <v>64</v>
      </c>
      <c r="B11" s="57"/>
      <c r="C11" s="57"/>
      <c r="D11" s="57"/>
      <c r="E11" s="57"/>
      <c r="F11" s="57"/>
      <c r="G11" s="57"/>
      <c r="H11" s="57"/>
      <c r="I11" s="57"/>
      <c r="J11" s="57"/>
      <c r="K11" s="57"/>
      <c r="L11" s="6"/>
    </row>
    <row r="12" spans="1:13" ht="11.25" customHeight="1" x14ac:dyDescent="0.3">
      <c r="A12" s="8"/>
      <c r="B12" s="8"/>
      <c r="C12" s="8"/>
      <c r="D12" s="8"/>
      <c r="E12" s="8"/>
      <c r="F12" s="8"/>
      <c r="G12" s="8"/>
      <c r="H12" s="8"/>
      <c r="I12" s="8"/>
      <c r="J12" s="8"/>
      <c r="K12" s="8"/>
      <c r="L12" s="6"/>
    </row>
    <row r="13" spans="1:13" ht="30" customHeight="1" x14ac:dyDescent="0.25">
      <c r="A13" s="41" t="s">
        <v>2</v>
      </c>
      <c r="B13" s="42"/>
      <c r="C13" s="42"/>
      <c r="D13" s="41" t="s">
        <v>3</v>
      </c>
      <c r="E13" s="42"/>
      <c r="F13" s="43"/>
      <c r="G13" s="49" t="s">
        <v>44</v>
      </c>
      <c r="H13" s="49"/>
      <c r="I13" s="49" t="s">
        <v>4</v>
      </c>
      <c r="J13" s="49"/>
      <c r="K13" s="49"/>
      <c r="L13" s="6"/>
    </row>
    <row r="14" spans="1:13" ht="15" customHeight="1" x14ac:dyDescent="0.25">
      <c r="A14" s="40" t="s">
        <v>65</v>
      </c>
      <c r="B14" s="40"/>
      <c r="C14" s="40"/>
      <c r="D14" s="40" t="s">
        <v>70</v>
      </c>
      <c r="E14" s="40"/>
      <c r="F14" s="44"/>
      <c r="G14" s="59" t="s">
        <v>45</v>
      </c>
      <c r="H14" s="59"/>
      <c r="I14" s="59">
        <v>1</v>
      </c>
      <c r="J14" s="61" t="s">
        <v>66</v>
      </c>
      <c r="K14" s="62"/>
      <c r="L14" s="6"/>
    </row>
    <row r="15" spans="1:13" ht="15" customHeight="1" x14ac:dyDescent="0.25">
      <c r="A15" s="40"/>
      <c r="B15" s="40"/>
      <c r="C15" s="40"/>
      <c r="D15" s="40"/>
      <c r="E15" s="40"/>
      <c r="F15" s="44"/>
      <c r="G15" s="59"/>
      <c r="H15" s="59"/>
      <c r="I15" s="59"/>
      <c r="J15" s="63"/>
      <c r="K15" s="64"/>
      <c r="L15" s="6"/>
    </row>
    <row r="16" spans="1:13" ht="15" customHeight="1" x14ac:dyDescent="0.25">
      <c r="A16" s="40"/>
      <c r="B16" s="40"/>
      <c r="C16" s="40"/>
      <c r="D16" s="40"/>
      <c r="E16" s="40"/>
      <c r="F16" s="44"/>
      <c r="G16" s="60" t="s">
        <v>67</v>
      </c>
      <c r="H16" s="60"/>
      <c r="I16" s="59">
        <v>2</v>
      </c>
      <c r="J16" s="63"/>
      <c r="K16" s="64"/>
      <c r="L16" s="6"/>
    </row>
    <row r="17" spans="1:13" ht="15" customHeight="1" x14ac:dyDescent="0.25">
      <c r="A17" s="40"/>
      <c r="B17" s="40"/>
      <c r="C17" s="40"/>
      <c r="D17" s="40"/>
      <c r="E17" s="40"/>
      <c r="F17" s="44"/>
      <c r="G17" s="60"/>
      <c r="H17" s="60"/>
      <c r="I17" s="59"/>
      <c r="J17" s="63"/>
      <c r="K17" s="64"/>
      <c r="L17" s="6"/>
    </row>
    <row r="18" spans="1:13" ht="15" customHeight="1" x14ac:dyDescent="0.25">
      <c r="A18" s="40"/>
      <c r="B18" s="40"/>
      <c r="C18" s="40"/>
      <c r="D18" s="40"/>
      <c r="E18" s="40"/>
      <c r="F18" s="40"/>
      <c r="G18" s="59" t="s">
        <v>46</v>
      </c>
      <c r="H18" s="59"/>
      <c r="I18" s="59">
        <v>3</v>
      </c>
      <c r="J18" s="63"/>
      <c r="K18" s="64"/>
      <c r="L18" s="6"/>
    </row>
    <row r="19" spans="1:13" ht="15" customHeight="1" x14ac:dyDescent="0.25">
      <c r="A19" s="40"/>
      <c r="B19" s="40"/>
      <c r="C19" s="40"/>
      <c r="D19" s="40"/>
      <c r="E19" s="40"/>
      <c r="F19" s="40"/>
      <c r="G19" s="59"/>
      <c r="H19" s="59"/>
      <c r="I19" s="59"/>
      <c r="J19" s="63"/>
      <c r="K19" s="64"/>
      <c r="L19" s="6"/>
    </row>
    <row r="20" spans="1:13" ht="15" customHeight="1" x14ac:dyDescent="0.25">
      <c r="A20" s="40"/>
      <c r="B20" s="40"/>
      <c r="C20" s="40"/>
      <c r="D20" s="40"/>
      <c r="E20" s="40"/>
      <c r="F20" s="40"/>
      <c r="G20" s="60" t="s">
        <v>67</v>
      </c>
      <c r="H20" s="60"/>
      <c r="I20" s="59">
        <v>4</v>
      </c>
      <c r="J20" s="63"/>
      <c r="K20" s="64"/>
      <c r="L20" s="6"/>
    </row>
    <row r="21" spans="1:13" ht="15" customHeight="1" x14ac:dyDescent="0.25">
      <c r="A21" s="40"/>
      <c r="B21" s="40"/>
      <c r="C21" s="40"/>
      <c r="D21" s="40"/>
      <c r="E21" s="40"/>
      <c r="F21" s="40"/>
      <c r="G21" s="60"/>
      <c r="H21" s="60"/>
      <c r="I21" s="59"/>
      <c r="J21" s="65"/>
      <c r="K21" s="66"/>
      <c r="L21" s="6"/>
    </row>
    <row r="22" spans="1:13" ht="15" customHeight="1" x14ac:dyDescent="0.25">
      <c r="A22" s="49" t="s">
        <v>5</v>
      </c>
      <c r="B22" s="49"/>
      <c r="C22" s="41" t="s">
        <v>6</v>
      </c>
      <c r="D22" s="42"/>
      <c r="E22" s="42"/>
      <c r="F22" s="10" t="s">
        <v>7</v>
      </c>
      <c r="G22" s="49" t="s">
        <v>8</v>
      </c>
      <c r="H22" s="49"/>
      <c r="I22" s="49"/>
      <c r="J22" s="49"/>
      <c r="K22" s="49"/>
      <c r="L22" s="6"/>
    </row>
    <row r="23" spans="1:13" ht="30" customHeight="1" x14ac:dyDescent="0.25">
      <c r="A23" s="61" t="s">
        <v>19</v>
      </c>
      <c r="B23" s="67"/>
      <c r="C23" s="60" t="s">
        <v>20</v>
      </c>
      <c r="D23" s="60"/>
      <c r="E23" s="60"/>
      <c r="F23" s="38" t="s">
        <v>54</v>
      </c>
      <c r="G23" s="50" t="s">
        <v>43</v>
      </c>
      <c r="H23" s="51"/>
      <c r="I23" s="51"/>
      <c r="J23" s="51"/>
      <c r="K23" s="52"/>
      <c r="L23" s="6"/>
    </row>
    <row r="24" spans="1:13" ht="11.25" customHeight="1" x14ac:dyDescent="0.25">
      <c r="A24" s="40"/>
      <c r="B24" s="40"/>
      <c r="C24" s="40"/>
      <c r="D24" s="40"/>
      <c r="E24" s="40"/>
      <c r="F24" s="40"/>
      <c r="G24" s="40"/>
      <c r="H24" s="40"/>
      <c r="I24" s="40"/>
      <c r="J24" s="40"/>
      <c r="K24" s="40"/>
      <c r="L24" s="6"/>
    </row>
    <row r="25" spans="1:13" ht="22.5" customHeight="1" x14ac:dyDescent="0.25">
      <c r="A25" s="47" t="s">
        <v>9</v>
      </c>
      <c r="B25" s="47" t="s">
        <v>1</v>
      </c>
      <c r="C25" s="48" t="s">
        <v>10</v>
      </c>
      <c r="D25" s="48" t="s">
        <v>47</v>
      </c>
      <c r="E25" s="48" t="s">
        <v>49</v>
      </c>
      <c r="F25" s="48" t="s">
        <v>29</v>
      </c>
      <c r="G25" s="45" t="s">
        <v>50</v>
      </c>
      <c r="H25" s="45" t="s">
        <v>47</v>
      </c>
      <c r="I25" s="48" t="s">
        <v>9</v>
      </c>
      <c r="J25" s="48" t="s">
        <v>1</v>
      </c>
      <c r="K25" s="48" t="s">
        <v>10</v>
      </c>
      <c r="L25" s="6"/>
    </row>
    <row r="26" spans="1:13" ht="22.5" customHeight="1" x14ac:dyDescent="0.25">
      <c r="A26" s="47"/>
      <c r="B26" s="47"/>
      <c r="C26" s="48"/>
      <c r="D26" s="48"/>
      <c r="E26" s="48"/>
      <c r="F26" s="48"/>
      <c r="G26" s="46"/>
      <c r="H26" s="46"/>
      <c r="I26" s="48"/>
      <c r="J26" s="48"/>
      <c r="K26" s="48"/>
      <c r="L26" s="6"/>
    </row>
    <row r="27" spans="1:13" ht="11.25" customHeight="1" x14ac:dyDescent="0.25">
      <c r="A27" s="12" t="s">
        <v>11</v>
      </c>
      <c r="B27" s="12" t="s">
        <v>11</v>
      </c>
      <c r="C27" s="13" t="s">
        <v>11</v>
      </c>
      <c r="D27" s="13" t="s">
        <v>11</v>
      </c>
      <c r="E27" s="13" t="s">
        <v>48</v>
      </c>
      <c r="F27" s="48"/>
      <c r="G27" s="13" t="s">
        <v>48</v>
      </c>
      <c r="H27" s="13" t="s">
        <v>11</v>
      </c>
      <c r="I27" s="23" t="s">
        <v>11</v>
      </c>
      <c r="J27" s="23" t="s">
        <v>11</v>
      </c>
      <c r="K27" s="23" t="s">
        <v>11</v>
      </c>
      <c r="L27" s="6"/>
    </row>
    <row r="28" spans="1:13" ht="15" customHeight="1" x14ac:dyDescent="0.25">
      <c r="A28" s="53" t="s">
        <v>14</v>
      </c>
      <c r="B28" s="53"/>
      <c r="C28" s="53"/>
      <c r="D28" s="53"/>
      <c r="E28" s="53"/>
      <c r="F28" s="24"/>
      <c r="G28" s="53" t="s">
        <v>15</v>
      </c>
      <c r="H28" s="53"/>
      <c r="I28" s="53"/>
      <c r="J28" s="53"/>
      <c r="K28" s="53"/>
      <c r="L28" s="6"/>
      <c r="M28" s="1"/>
    </row>
    <row r="29" spans="1:13" ht="15" customHeight="1" x14ac:dyDescent="0.25">
      <c r="A29" s="14" t="s">
        <v>12</v>
      </c>
      <c r="B29" s="11" t="s">
        <v>12</v>
      </c>
      <c r="C29" s="15">
        <v>0.29166666666666669</v>
      </c>
      <c r="D29" s="14" t="s">
        <v>12</v>
      </c>
      <c r="E29" s="16" t="s">
        <v>12</v>
      </c>
      <c r="F29" s="9" t="s">
        <v>21</v>
      </c>
      <c r="G29" s="17">
        <v>34</v>
      </c>
      <c r="H29" s="15">
        <v>6.9444444444444441E-3</v>
      </c>
      <c r="I29" s="39">
        <f t="shared" ref="I29:I32" si="0">K30+H29</f>
        <v>0.38541666666666646</v>
      </c>
      <c r="J29" s="39" t="s">
        <v>12</v>
      </c>
      <c r="K29" s="39" t="s">
        <v>12</v>
      </c>
      <c r="L29" s="6"/>
      <c r="M29" s="1"/>
    </row>
    <row r="30" spans="1:13" ht="15" customHeight="1" x14ac:dyDescent="0.25">
      <c r="A30" s="14">
        <f>C29+D30</f>
        <v>0.2986111111111111</v>
      </c>
      <c r="B30" s="15">
        <v>2.7777777777777779E-3</v>
      </c>
      <c r="C30" s="15">
        <f>A30+B30</f>
        <v>0.30138888888888887</v>
      </c>
      <c r="D30" s="14">
        <v>6.9444444444444441E-3</v>
      </c>
      <c r="E30" s="17">
        <v>4</v>
      </c>
      <c r="F30" s="9" t="s">
        <v>55</v>
      </c>
      <c r="G30" s="17">
        <v>30</v>
      </c>
      <c r="H30" s="15">
        <v>1.3888888888888889E-3</v>
      </c>
      <c r="I30" s="39">
        <f t="shared" si="0"/>
        <v>0.37708333333333316</v>
      </c>
      <c r="J30" s="39">
        <v>1.3888888888888889E-3</v>
      </c>
      <c r="K30" s="39">
        <f t="shared" ref="K30:K34" si="1">I30+J30</f>
        <v>0.37847222222222204</v>
      </c>
      <c r="L30" s="6"/>
      <c r="M30" s="1"/>
    </row>
    <row r="31" spans="1:13" ht="15" customHeight="1" x14ac:dyDescent="0.25">
      <c r="A31" s="14">
        <f t="shared" ref="A31:A39" si="2">C30+D31</f>
        <v>0.30277777777777776</v>
      </c>
      <c r="B31" s="15">
        <v>6.9444444444444447E-4</v>
      </c>
      <c r="C31" s="15">
        <f t="shared" ref="C31:C39" si="3">A31+B31</f>
        <v>0.3034722222222222</v>
      </c>
      <c r="D31" s="14">
        <v>1.3888888888888889E-3</v>
      </c>
      <c r="E31" s="17">
        <v>5</v>
      </c>
      <c r="F31" s="9" t="s">
        <v>56</v>
      </c>
      <c r="G31" s="17">
        <v>29</v>
      </c>
      <c r="H31" s="15">
        <v>5.5555555555555558E-3</v>
      </c>
      <c r="I31" s="39">
        <f t="shared" si="0"/>
        <v>0.37499999999999983</v>
      </c>
      <c r="J31" s="39">
        <v>6.9444444444444447E-4</v>
      </c>
      <c r="K31" s="39">
        <f t="shared" si="1"/>
        <v>0.37569444444444428</v>
      </c>
      <c r="L31" s="6"/>
      <c r="M31" s="1"/>
    </row>
    <row r="32" spans="1:13" ht="15" customHeight="1" x14ac:dyDescent="0.25">
      <c r="A32" s="14">
        <f t="shared" si="2"/>
        <v>0.30902777777777773</v>
      </c>
      <c r="B32" s="15">
        <v>1.3888888888888889E-3</v>
      </c>
      <c r="C32" s="15">
        <f t="shared" si="3"/>
        <v>0.31041666666666662</v>
      </c>
      <c r="D32" s="14">
        <v>5.5555555555555558E-3</v>
      </c>
      <c r="E32" s="17">
        <v>12</v>
      </c>
      <c r="F32" s="9" t="s">
        <v>57</v>
      </c>
      <c r="G32" s="17">
        <v>22</v>
      </c>
      <c r="H32" s="15">
        <v>5.5555555555555558E-3</v>
      </c>
      <c r="I32" s="39">
        <f t="shared" si="0"/>
        <v>0.36805555555555541</v>
      </c>
      <c r="J32" s="39">
        <v>1.3888888888888889E-3</v>
      </c>
      <c r="K32" s="39">
        <f t="shared" si="1"/>
        <v>0.3694444444444443</v>
      </c>
      <c r="L32" s="6"/>
      <c r="M32" s="1"/>
    </row>
    <row r="33" spans="1:13" ht="15" customHeight="1" x14ac:dyDescent="0.25">
      <c r="A33" s="14" t="s">
        <v>12</v>
      </c>
      <c r="B33" s="15" t="s">
        <v>12</v>
      </c>
      <c r="C33" s="15" t="s">
        <v>12</v>
      </c>
      <c r="D33" s="14" t="s">
        <v>12</v>
      </c>
      <c r="E33" s="17" t="s">
        <v>12</v>
      </c>
      <c r="F33" s="9" t="s">
        <v>58</v>
      </c>
      <c r="G33" s="17">
        <v>15</v>
      </c>
      <c r="H33" s="15">
        <v>2.0833333333333333E-3</v>
      </c>
      <c r="I33" s="39">
        <f>K34+H33</f>
        <v>0.36180555555555544</v>
      </c>
      <c r="J33" s="39">
        <v>6.9444444444444447E-4</v>
      </c>
      <c r="K33" s="39">
        <f t="shared" si="1"/>
        <v>0.36249999999999988</v>
      </c>
      <c r="L33" s="6"/>
      <c r="M33" s="1"/>
    </row>
    <row r="34" spans="1:13" ht="15" customHeight="1" x14ac:dyDescent="0.25">
      <c r="A34" s="14">
        <f>C32+D34</f>
        <v>0.31805555555555548</v>
      </c>
      <c r="B34" s="15">
        <v>2.0833333333333333E-3</v>
      </c>
      <c r="C34" s="15">
        <f t="shared" si="3"/>
        <v>0.32013888888888881</v>
      </c>
      <c r="D34" s="14">
        <v>7.6388888888888886E-3</v>
      </c>
      <c r="E34" s="17">
        <v>22</v>
      </c>
      <c r="F34" s="36" t="s">
        <v>68</v>
      </c>
      <c r="G34" s="17">
        <v>13</v>
      </c>
      <c r="H34" s="15">
        <v>3.472222222222222E-3</v>
      </c>
      <c r="I34" s="39">
        <f>K36+H34</f>
        <v>0.35763888888888878</v>
      </c>
      <c r="J34" s="39">
        <v>2.0833333333333333E-3</v>
      </c>
      <c r="K34" s="39">
        <f t="shared" si="1"/>
        <v>0.35972222222222211</v>
      </c>
      <c r="L34" s="6"/>
      <c r="M34" s="1"/>
    </row>
    <row r="35" spans="1:13" ht="15" customHeight="1" x14ac:dyDescent="0.25">
      <c r="A35" s="14">
        <f>C34+D35</f>
        <v>0.32222222222222213</v>
      </c>
      <c r="B35" s="15">
        <v>6.9444444444444447E-4</v>
      </c>
      <c r="C35" s="15">
        <f t="shared" ref="C35" si="4">A35+B35</f>
        <v>0.32291666666666657</v>
      </c>
      <c r="D35" s="14">
        <v>2.0833333333333333E-3</v>
      </c>
      <c r="E35" s="17">
        <v>23</v>
      </c>
      <c r="F35" s="36" t="s">
        <v>58</v>
      </c>
      <c r="G35" s="17" t="s">
        <v>12</v>
      </c>
      <c r="H35" s="15" t="s">
        <v>12</v>
      </c>
      <c r="I35" s="39" t="s">
        <v>12</v>
      </c>
      <c r="J35" s="39" t="s">
        <v>12</v>
      </c>
      <c r="K35" s="39" t="s">
        <v>12</v>
      </c>
      <c r="L35" s="6"/>
      <c r="M35" s="1"/>
    </row>
    <row r="36" spans="1:13" ht="15" customHeight="1" x14ac:dyDescent="0.25">
      <c r="A36" s="14">
        <f>C35+D36</f>
        <v>0.32361111111111102</v>
      </c>
      <c r="B36" s="15">
        <v>6.9444444444444447E-4</v>
      </c>
      <c r="C36" s="15">
        <f t="shared" si="3"/>
        <v>0.32430555555555546</v>
      </c>
      <c r="D36" s="14">
        <v>6.9444444444444447E-4</v>
      </c>
      <c r="E36" s="17">
        <v>24</v>
      </c>
      <c r="F36" s="9" t="s">
        <v>59</v>
      </c>
      <c r="G36" s="17">
        <v>10</v>
      </c>
      <c r="H36" s="15">
        <v>2.0833333333333333E-3</v>
      </c>
      <c r="I36" s="39">
        <f t="shared" ref="I36:I40" si="5">K37+H36</f>
        <v>0.35347222222222213</v>
      </c>
      <c r="J36" s="39">
        <v>6.9444444444444447E-4</v>
      </c>
      <c r="K36" s="39">
        <f t="shared" ref="K36:K40" si="6">I36+J36</f>
        <v>0.35416666666666657</v>
      </c>
      <c r="L36" s="6"/>
      <c r="M36" s="1"/>
    </row>
    <row r="37" spans="1:13" ht="15" customHeight="1" x14ac:dyDescent="0.25">
      <c r="A37" s="14">
        <f t="shared" si="2"/>
        <v>0.32638888888888878</v>
      </c>
      <c r="B37" s="15">
        <v>6.9444444444444447E-4</v>
      </c>
      <c r="C37" s="15">
        <f t="shared" si="3"/>
        <v>0.32708333333333323</v>
      </c>
      <c r="D37" s="14">
        <v>2.0833333333333333E-3</v>
      </c>
      <c r="E37" s="17">
        <v>26</v>
      </c>
      <c r="F37" s="9" t="s">
        <v>60</v>
      </c>
      <c r="G37" s="17">
        <v>8</v>
      </c>
      <c r="H37" s="15">
        <v>2.0833333333333333E-3</v>
      </c>
      <c r="I37" s="39">
        <f t="shared" si="5"/>
        <v>0.35069444444444436</v>
      </c>
      <c r="J37" s="39">
        <v>6.9444444444444447E-4</v>
      </c>
      <c r="K37" s="39">
        <f t="shared" si="6"/>
        <v>0.35138888888888881</v>
      </c>
      <c r="L37" s="6"/>
      <c r="M37" s="1"/>
    </row>
    <row r="38" spans="1:13" ht="15" customHeight="1" x14ac:dyDescent="0.25">
      <c r="A38" s="14">
        <f t="shared" si="2"/>
        <v>0.32916666666666655</v>
      </c>
      <c r="B38" s="15">
        <v>1.3888888888888889E-3</v>
      </c>
      <c r="C38" s="15">
        <f t="shared" si="3"/>
        <v>0.33055555555555544</v>
      </c>
      <c r="D38" s="15">
        <v>2.0833333333333333E-3</v>
      </c>
      <c r="E38" s="22">
        <v>28</v>
      </c>
      <c r="F38" s="9" t="s">
        <v>61</v>
      </c>
      <c r="G38" s="17">
        <v>7</v>
      </c>
      <c r="H38" s="15">
        <v>1.3888888888888889E-3</v>
      </c>
      <c r="I38" s="39">
        <f t="shared" si="5"/>
        <v>0.34722222222222215</v>
      </c>
      <c r="J38" s="39">
        <v>1.3888888888888889E-3</v>
      </c>
      <c r="K38" s="39">
        <f t="shared" si="6"/>
        <v>0.34861111111111104</v>
      </c>
      <c r="L38" s="6"/>
      <c r="M38" s="1"/>
    </row>
    <row r="39" spans="1:13" ht="15" customHeight="1" x14ac:dyDescent="0.25">
      <c r="A39" s="14">
        <f t="shared" si="2"/>
        <v>0.33194444444444432</v>
      </c>
      <c r="B39" s="15">
        <v>6.9444444444444447E-4</v>
      </c>
      <c r="C39" s="15">
        <f t="shared" si="3"/>
        <v>0.33263888888888876</v>
      </c>
      <c r="D39" s="15">
        <v>1.3888888888888889E-3</v>
      </c>
      <c r="E39" s="22">
        <v>29</v>
      </c>
      <c r="F39" s="9" t="s">
        <v>62</v>
      </c>
      <c r="G39" s="17">
        <v>5</v>
      </c>
      <c r="H39" s="15">
        <v>1.3888888888888889E-3</v>
      </c>
      <c r="I39" s="39">
        <f t="shared" si="5"/>
        <v>0.34513888888888883</v>
      </c>
      <c r="J39" s="39">
        <v>6.9444444444444447E-4</v>
      </c>
      <c r="K39" s="39">
        <f t="shared" si="6"/>
        <v>0.34583333333333327</v>
      </c>
      <c r="L39" s="6"/>
      <c r="M39" s="1"/>
    </row>
    <row r="40" spans="1:13" ht="15" customHeight="1" x14ac:dyDescent="0.25">
      <c r="A40" s="14">
        <f t="shared" ref="A40:A41" si="7">C39+D40</f>
        <v>0.33402777777777765</v>
      </c>
      <c r="B40" s="15">
        <v>6.9444444444444447E-4</v>
      </c>
      <c r="C40" s="15">
        <f t="shared" ref="C40" si="8">A40+B40</f>
        <v>0.33472222222222209</v>
      </c>
      <c r="D40" s="15">
        <v>1.3888888888888889E-3</v>
      </c>
      <c r="E40" s="22">
        <v>32</v>
      </c>
      <c r="F40" s="9" t="s">
        <v>63</v>
      </c>
      <c r="G40" s="17">
        <v>2</v>
      </c>
      <c r="H40" s="15">
        <v>2.0833333333333333E-3</v>
      </c>
      <c r="I40" s="39">
        <f t="shared" si="5"/>
        <v>0.34236111111111106</v>
      </c>
      <c r="J40" s="39">
        <v>1.3888888888888889E-3</v>
      </c>
      <c r="K40" s="39">
        <f t="shared" si="6"/>
        <v>0.34374999999999994</v>
      </c>
      <c r="L40" s="6"/>
      <c r="M40" s="1"/>
    </row>
    <row r="41" spans="1:13" ht="15" customHeight="1" x14ac:dyDescent="0.25">
      <c r="A41" s="14">
        <f t="shared" si="7"/>
        <v>0.33680555555555541</v>
      </c>
      <c r="B41" s="37" t="s">
        <v>12</v>
      </c>
      <c r="C41" s="15" t="s">
        <v>12</v>
      </c>
      <c r="D41" s="15">
        <v>2.0833333333333333E-3</v>
      </c>
      <c r="E41" s="22">
        <v>34</v>
      </c>
      <c r="F41" s="36" t="s">
        <v>69</v>
      </c>
      <c r="G41" s="37" t="s">
        <v>12</v>
      </c>
      <c r="H41" s="15" t="s">
        <v>12</v>
      </c>
      <c r="I41" s="39" t="s">
        <v>12</v>
      </c>
      <c r="J41" s="39" t="s">
        <v>12</v>
      </c>
      <c r="K41" s="39">
        <v>0.34027777777777773</v>
      </c>
      <c r="L41" s="6"/>
      <c r="M41" s="1"/>
    </row>
    <row r="42" spans="1:13" ht="15" customHeight="1" x14ac:dyDescent="0.25">
      <c r="A42" s="53" t="s">
        <v>30</v>
      </c>
      <c r="B42" s="53"/>
      <c r="C42" s="53"/>
      <c r="D42" s="53"/>
      <c r="E42" s="53"/>
      <c r="F42" s="24"/>
      <c r="G42" s="53" t="s">
        <v>31</v>
      </c>
      <c r="H42" s="53"/>
      <c r="I42" s="53"/>
      <c r="J42" s="53"/>
      <c r="K42" s="53"/>
      <c r="L42" s="6"/>
      <c r="M42" s="1"/>
    </row>
    <row r="43" spans="1:13" ht="15" customHeight="1" x14ac:dyDescent="0.25">
      <c r="A43" s="14" t="s">
        <v>12</v>
      </c>
      <c r="B43" s="37" t="s">
        <v>12</v>
      </c>
      <c r="C43" s="15">
        <v>0.66666666666666663</v>
      </c>
      <c r="D43" s="14" t="s">
        <v>12</v>
      </c>
      <c r="E43" s="16" t="s">
        <v>12</v>
      </c>
      <c r="F43" s="36" t="s">
        <v>21</v>
      </c>
      <c r="G43" s="17">
        <v>34</v>
      </c>
      <c r="H43" s="15">
        <v>6.9444444444444441E-3</v>
      </c>
      <c r="I43" s="39">
        <f t="shared" ref="I43:I46" si="9">K44+H43</f>
        <v>0.76041666666666652</v>
      </c>
      <c r="J43" s="39" t="s">
        <v>12</v>
      </c>
      <c r="K43" s="39" t="s">
        <v>12</v>
      </c>
      <c r="L43" s="6"/>
      <c r="M43" s="1"/>
    </row>
    <row r="44" spans="1:13" ht="15" customHeight="1" x14ac:dyDescent="0.25">
      <c r="A44" s="14">
        <f>C43+D44</f>
        <v>0.67361111111111105</v>
      </c>
      <c r="B44" s="15">
        <v>2.7777777777777779E-3</v>
      </c>
      <c r="C44" s="15">
        <f>A44+B44</f>
        <v>0.67638888888888882</v>
      </c>
      <c r="D44" s="14">
        <v>6.9444444444444441E-3</v>
      </c>
      <c r="E44" s="17">
        <v>4</v>
      </c>
      <c r="F44" s="36" t="s">
        <v>55</v>
      </c>
      <c r="G44" s="17">
        <v>30</v>
      </c>
      <c r="H44" s="15">
        <v>1.3888888888888889E-3</v>
      </c>
      <c r="I44" s="39">
        <f t="shared" si="9"/>
        <v>0.75208333333333321</v>
      </c>
      <c r="J44" s="39">
        <v>1.3888888888888889E-3</v>
      </c>
      <c r="K44" s="39">
        <f t="shared" ref="K44:K48" si="10">I44+J44</f>
        <v>0.7534722222222221</v>
      </c>
      <c r="L44" s="6"/>
      <c r="M44" s="1"/>
    </row>
    <row r="45" spans="1:13" ht="15" customHeight="1" x14ac:dyDescent="0.25">
      <c r="A45" s="14">
        <f t="shared" ref="A45:A46" si="11">C44+D45</f>
        <v>0.6777777777777777</v>
      </c>
      <c r="B45" s="15">
        <v>6.9444444444444447E-4</v>
      </c>
      <c r="C45" s="15">
        <f t="shared" ref="C45:C46" si="12">A45+B45</f>
        <v>0.67847222222222214</v>
      </c>
      <c r="D45" s="14">
        <v>1.3888888888888889E-3</v>
      </c>
      <c r="E45" s="17">
        <v>5</v>
      </c>
      <c r="F45" s="36" t="s">
        <v>56</v>
      </c>
      <c r="G45" s="17">
        <v>29</v>
      </c>
      <c r="H45" s="15">
        <v>5.5555555555555558E-3</v>
      </c>
      <c r="I45" s="39">
        <f t="shared" si="9"/>
        <v>0.74999999999999989</v>
      </c>
      <c r="J45" s="39">
        <v>6.9444444444444447E-4</v>
      </c>
      <c r="K45" s="39">
        <f t="shared" si="10"/>
        <v>0.75069444444444433</v>
      </c>
      <c r="L45" s="6"/>
      <c r="M45" s="1"/>
    </row>
    <row r="46" spans="1:13" ht="15" customHeight="1" x14ac:dyDescent="0.25">
      <c r="A46" s="14">
        <f t="shared" si="11"/>
        <v>0.68402777777777768</v>
      </c>
      <c r="B46" s="15">
        <v>1.3888888888888889E-3</v>
      </c>
      <c r="C46" s="15">
        <f t="shared" si="12"/>
        <v>0.68541666666666656</v>
      </c>
      <c r="D46" s="14">
        <v>5.5555555555555558E-3</v>
      </c>
      <c r="E46" s="17">
        <v>12</v>
      </c>
      <c r="F46" s="36" t="s">
        <v>57</v>
      </c>
      <c r="G46" s="17">
        <v>22</v>
      </c>
      <c r="H46" s="15">
        <v>5.5555555555555558E-3</v>
      </c>
      <c r="I46" s="39">
        <f t="shared" si="9"/>
        <v>0.74305555555555547</v>
      </c>
      <c r="J46" s="39">
        <v>1.3888888888888889E-3</v>
      </c>
      <c r="K46" s="39">
        <f t="shared" si="10"/>
        <v>0.74444444444444435</v>
      </c>
      <c r="L46" s="6"/>
      <c r="M46" s="1"/>
    </row>
    <row r="47" spans="1:13" ht="15" customHeight="1" x14ac:dyDescent="0.25">
      <c r="A47" s="14" t="s">
        <v>12</v>
      </c>
      <c r="B47" s="15" t="s">
        <v>12</v>
      </c>
      <c r="C47" s="15" t="s">
        <v>12</v>
      </c>
      <c r="D47" s="14" t="s">
        <v>12</v>
      </c>
      <c r="E47" s="17" t="s">
        <v>12</v>
      </c>
      <c r="F47" s="36" t="s">
        <v>58</v>
      </c>
      <c r="G47" s="17">
        <v>15</v>
      </c>
      <c r="H47" s="15">
        <v>2.0833333333333333E-3</v>
      </c>
      <c r="I47" s="39">
        <f>K48+H47</f>
        <v>0.73680555555555549</v>
      </c>
      <c r="J47" s="39">
        <v>6.9444444444444447E-4</v>
      </c>
      <c r="K47" s="39">
        <f t="shared" si="10"/>
        <v>0.73749999999999993</v>
      </c>
      <c r="L47" s="6"/>
      <c r="M47" s="1"/>
    </row>
    <row r="48" spans="1:13" ht="15" customHeight="1" x14ac:dyDescent="0.25">
      <c r="A48" s="14">
        <f>C46+D48</f>
        <v>0.69305555555555542</v>
      </c>
      <c r="B48" s="15">
        <v>2.0833333333333333E-3</v>
      </c>
      <c r="C48" s="15">
        <f t="shared" ref="C48:C54" si="13">A48+B48</f>
        <v>0.69513888888888875</v>
      </c>
      <c r="D48" s="14">
        <v>7.6388888888888886E-3</v>
      </c>
      <c r="E48" s="17">
        <v>22</v>
      </c>
      <c r="F48" s="36" t="s">
        <v>68</v>
      </c>
      <c r="G48" s="17">
        <v>13</v>
      </c>
      <c r="H48" s="15">
        <v>3.472222222222222E-3</v>
      </c>
      <c r="I48" s="39">
        <f>K50+H48</f>
        <v>0.73263888888888884</v>
      </c>
      <c r="J48" s="39">
        <v>2.0833333333333333E-3</v>
      </c>
      <c r="K48" s="39">
        <f t="shared" si="10"/>
        <v>0.73472222222222217</v>
      </c>
      <c r="L48" s="6"/>
      <c r="M48" s="1"/>
    </row>
    <row r="49" spans="1:16" ht="15" customHeight="1" x14ac:dyDescent="0.25">
      <c r="A49" s="14">
        <f>C48+D49</f>
        <v>0.69722222222222208</v>
      </c>
      <c r="B49" s="15">
        <v>6.9444444444444447E-4</v>
      </c>
      <c r="C49" s="15">
        <f t="shared" si="13"/>
        <v>0.69791666666666652</v>
      </c>
      <c r="D49" s="14">
        <v>2.0833333333333333E-3</v>
      </c>
      <c r="E49" s="17">
        <v>23</v>
      </c>
      <c r="F49" s="36" t="s">
        <v>58</v>
      </c>
      <c r="G49" s="17" t="s">
        <v>12</v>
      </c>
      <c r="H49" s="15" t="s">
        <v>12</v>
      </c>
      <c r="I49" s="39" t="s">
        <v>12</v>
      </c>
      <c r="J49" s="39" t="s">
        <v>12</v>
      </c>
      <c r="K49" s="39" t="s">
        <v>12</v>
      </c>
      <c r="L49" s="6"/>
      <c r="M49" s="1"/>
    </row>
    <row r="50" spans="1:16" ht="15" customHeight="1" x14ac:dyDescent="0.25">
      <c r="A50" s="14">
        <f>C49+D50</f>
        <v>0.69861111111111096</v>
      </c>
      <c r="B50" s="15">
        <v>6.9444444444444447E-4</v>
      </c>
      <c r="C50" s="15">
        <f t="shared" si="13"/>
        <v>0.6993055555555554</v>
      </c>
      <c r="D50" s="14">
        <v>6.9444444444444447E-4</v>
      </c>
      <c r="E50" s="17">
        <v>24</v>
      </c>
      <c r="F50" s="36" t="s">
        <v>59</v>
      </c>
      <c r="G50" s="17">
        <v>10</v>
      </c>
      <c r="H50" s="15">
        <v>2.0833333333333333E-3</v>
      </c>
      <c r="I50" s="39">
        <f t="shared" ref="I50:I54" si="14">K51+H50</f>
        <v>0.72847222222222219</v>
      </c>
      <c r="J50" s="39">
        <v>6.9444444444444447E-4</v>
      </c>
      <c r="K50" s="39">
        <f t="shared" ref="K50:K54" si="15">I50+J50</f>
        <v>0.72916666666666663</v>
      </c>
      <c r="L50" s="6"/>
      <c r="M50" s="1"/>
    </row>
    <row r="51" spans="1:16" ht="15" customHeight="1" x14ac:dyDescent="0.25">
      <c r="A51" s="14">
        <f t="shared" ref="A51:A55" si="16">C50+D51</f>
        <v>0.70138888888888873</v>
      </c>
      <c r="B51" s="15">
        <v>6.9444444444444447E-4</v>
      </c>
      <c r="C51" s="15">
        <f t="shared" si="13"/>
        <v>0.70208333333333317</v>
      </c>
      <c r="D51" s="14">
        <v>2.0833333333333333E-3</v>
      </c>
      <c r="E51" s="17">
        <v>26</v>
      </c>
      <c r="F51" s="36" t="s">
        <v>60</v>
      </c>
      <c r="G51" s="17">
        <v>8</v>
      </c>
      <c r="H51" s="15">
        <v>2.0833333333333333E-3</v>
      </c>
      <c r="I51" s="39">
        <f t="shared" si="14"/>
        <v>0.72569444444444442</v>
      </c>
      <c r="J51" s="39">
        <v>6.9444444444444447E-4</v>
      </c>
      <c r="K51" s="39">
        <f t="shared" si="15"/>
        <v>0.72638888888888886</v>
      </c>
      <c r="L51" s="6"/>
      <c r="M51" s="1"/>
    </row>
    <row r="52" spans="1:16" ht="15" customHeight="1" x14ac:dyDescent="0.25">
      <c r="A52" s="14">
        <f t="shared" si="16"/>
        <v>0.7041666666666665</v>
      </c>
      <c r="B52" s="15">
        <v>1.3888888888888889E-3</v>
      </c>
      <c r="C52" s="15">
        <f t="shared" si="13"/>
        <v>0.70555555555555538</v>
      </c>
      <c r="D52" s="15">
        <v>2.0833333333333333E-3</v>
      </c>
      <c r="E52" s="22">
        <v>28</v>
      </c>
      <c r="F52" s="36" t="s">
        <v>61</v>
      </c>
      <c r="G52" s="17">
        <v>7</v>
      </c>
      <c r="H52" s="15">
        <v>1.3888888888888889E-3</v>
      </c>
      <c r="I52" s="39">
        <f t="shared" si="14"/>
        <v>0.72222222222222221</v>
      </c>
      <c r="J52" s="39">
        <v>1.3888888888888889E-3</v>
      </c>
      <c r="K52" s="39">
        <f t="shared" si="15"/>
        <v>0.72361111111111109</v>
      </c>
      <c r="L52" s="6"/>
      <c r="M52" s="1"/>
    </row>
    <row r="53" spans="1:16" ht="15" customHeight="1" x14ac:dyDescent="0.25">
      <c r="A53" s="14">
        <f t="shared" si="16"/>
        <v>0.70694444444444426</v>
      </c>
      <c r="B53" s="15">
        <v>6.9444444444444447E-4</v>
      </c>
      <c r="C53" s="15">
        <f t="shared" si="13"/>
        <v>0.70763888888888871</v>
      </c>
      <c r="D53" s="15">
        <v>1.3888888888888889E-3</v>
      </c>
      <c r="E53" s="22">
        <v>29</v>
      </c>
      <c r="F53" s="36" t="s">
        <v>62</v>
      </c>
      <c r="G53" s="17">
        <v>5</v>
      </c>
      <c r="H53" s="15">
        <v>1.3888888888888889E-3</v>
      </c>
      <c r="I53" s="39">
        <f t="shared" si="14"/>
        <v>0.72013888888888888</v>
      </c>
      <c r="J53" s="39">
        <v>6.9444444444444447E-4</v>
      </c>
      <c r="K53" s="39">
        <f t="shared" si="15"/>
        <v>0.72083333333333333</v>
      </c>
      <c r="L53" s="6"/>
      <c r="M53" s="1"/>
    </row>
    <row r="54" spans="1:16" ht="15" customHeight="1" x14ac:dyDescent="0.25">
      <c r="A54" s="14">
        <f t="shared" si="16"/>
        <v>0.70902777777777759</v>
      </c>
      <c r="B54" s="15">
        <v>6.9444444444444447E-4</v>
      </c>
      <c r="C54" s="15">
        <f t="shared" si="13"/>
        <v>0.70972222222222203</v>
      </c>
      <c r="D54" s="15">
        <v>1.3888888888888889E-3</v>
      </c>
      <c r="E54" s="22">
        <v>32</v>
      </c>
      <c r="F54" s="36" t="s">
        <v>63</v>
      </c>
      <c r="G54" s="17">
        <v>2</v>
      </c>
      <c r="H54" s="15">
        <v>2.0833333333333333E-3</v>
      </c>
      <c r="I54" s="39">
        <f t="shared" si="14"/>
        <v>0.71736111111111112</v>
      </c>
      <c r="J54" s="39">
        <v>1.3888888888888889E-3</v>
      </c>
      <c r="K54" s="39">
        <f t="shared" si="15"/>
        <v>0.71875</v>
      </c>
      <c r="L54" s="6"/>
      <c r="M54" s="1"/>
    </row>
    <row r="55" spans="1:16" ht="15" customHeight="1" x14ac:dyDescent="0.25">
      <c r="A55" s="14">
        <f t="shared" si="16"/>
        <v>0.71180555555555536</v>
      </c>
      <c r="B55" s="37" t="s">
        <v>12</v>
      </c>
      <c r="C55" s="15" t="s">
        <v>12</v>
      </c>
      <c r="D55" s="15">
        <v>2.0833333333333333E-3</v>
      </c>
      <c r="E55" s="22">
        <v>34</v>
      </c>
      <c r="F55" s="36" t="s">
        <v>69</v>
      </c>
      <c r="G55" s="37" t="s">
        <v>12</v>
      </c>
      <c r="H55" s="15" t="s">
        <v>12</v>
      </c>
      <c r="I55" s="39" t="s">
        <v>12</v>
      </c>
      <c r="J55" s="39" t="s">
        <v>12</v>
      </c>
      <c r="K55" s="39">
        <v>0.71527777777777779</v>
      </c>
      <c r="L55" s="6"/>
      <c r="M55" s="1"/>
    </row>
    <row r="56" spans="1:16" ht="11.25" customHeight="1" x14ac:dyDescent="0.25">
      <c r="A56" s="18"/>
      <c r="B56" s="21"/>
      <c r="C56" s="21"/>
      <c r="D56" s="19"/>
      <c r="E56" s="18"/>
      <c r="F56" s="20"/>
      <c r="G56" s="19"/>
      <c r="H56" s="19"/>
      <c r="I56" s="19"/>
      <c r="J56" s="18"/>
      <c r="K56" s="18"/>
      <c r="L56" s="6"/>
      <c r="M56" s="1"/>
    </row>
    <row r="57" spans="1:16" ht="18.75" customHeight="1" x14ac:dyDescent="0.25">
      <c r="A57" s="30" t="s">
        <v>51</v>
      </c>
      <c r="B57" s="28"/>
      <c r="C57" s="27"/>
      <c r="D57" s="27"/>
      <c r="E57" s="27"/>
      <c r="F57" s="30" t="s">
        <v>52</v>
      </c>
      <c r="G57" s="27"/>
      <c r="H57" s="29"/>
      <c r="I57" s="29"/>
      <c r="J57" s="31"/>
      <c r="K57" s="32"/>
      <c r="L57" s="27"/>
      <c r="M57" s="27"/>
      <c r="N57" s="27"/>
      <c r="O57" s="27"/>
      <c r="P57" s="27"/>
    </row>
    <row r="58" spans="1:16" ht="18.75" customHeight="1" x14ac:dyDescent="0.25">
      <c r="A58" s="33" t="s">
        <v>33</v>
      </c>
      <c r="B58" s="28"/>
      <c r="C58" s="27"/>
      <c r="D58" s="27"/>
      <c r="E58" s="27"/>
      <c r="F58" s="33" t="s">
        <v>53</v>
      </c>
      <c r="G58" s="27"/>
      <c r="H58" s="29"/>
      <c r="I58" s="29"/>
      <c r="J58" s="31"/>
      <c r="K58" s="32"/>
      <c r="L58" s="27"/>
      <c r="M58" s="27"/>
      <c r="N58" s="27"/>
      <c r="O58" s="27"/>
      <c r="P58" s="27"/>
    </row>
    <row r="59" spans="1:16" ht="18.75" customHeight="1" x14ac:dyDescent="0.25">
      <c r="A59" s="33" t="s">
        <v>34</v>
      </c>
      <c r="B59" s="28"/>
      <c r="C59" s="27"/>
      <c r="D59" s="27"/>
      <c r="E59" s="27"/>
      <c r="F59" s="33" t="s">
        <v>13</v>
      </c>
      <c r="G59" s="27"/>
      <c r="H59" s="29"/>
      <c r="I59" s="29"/>
      <c r="J59" s="31"/>
      <c r="K59" s="32"/>
      <c r="L59" s="27"/>
      <c r="M59" s="27"/>
      <c r="N59" s="27"/>
      <c r="O59" s="27"/>
      <c r="P59" s="27"/>
    </row>
    <row r="60" spans="1:16" ht="18.75" customHeight="1" x14ac:dyDescent="0.3">
      <c r="A60" s="33" t="s">
        <v>35</v>
      </c>
      <c r="B60" s="28"/>
      <c r="C60" s="27"/>
      <c r="D60" s="27"/>
      <c r="E60" s="27"/>
      <c r="F60" s="33" t="s">
        <v>38</v>
      </c>
      <c r="G60" s="34" t="s">
        <v>39</v>
      </c>
      <c r="H60" s="27"/>
      <c r="I60" s="27"/>
      <c r="J60" s="31"/>
      <c r="K60" s="32"/>
      <c r="L60" s="27"/>
      <c r="M60" s="27"/>
      <c r="N60" s="27"/>
      <c r="O60" s="27"/>
      <c r="P60" s="27"/>
    </row>
    <row r="61" spans="1:16" ht="18.75" customHeight="1" x14ac:dyDescent="0.3">
      <c r="A61" s="33" t="s">
        <v>32</v>
      </c>
      <c r="B61" s="28"/>
      <c r="C61" s="27"/>
      <c r="D61" s="27"/>
      <c r="E61" s="27"/>
      <c r="F61" s="33" t="s">
        <v>40</v>
      </c>
      <c r="G61" s="34" t="s">
        <v>41</v>
      </c>
      <c r="H61" s="27"/>
      <c r="I61" s="27"/>
      <c r="J61" s="31"/>
      <c r="K61" s="32"/>
      <c r="L61" s="27"/>
      <c r="M61" s="27"/>
      <c r="N61" s="27"/>
      <c r="O61" s="27"/>
      <c r="P61" s="27"/>
    </row>
    <row r="62" spans="1:16" ht="18.75" customHeight="1" x14ac:dyDescent="0.25">
      <c r="A62" s="33" t="s">
        <v>28</v>
      </c>
      <c r="B62" s="28"/>
      <c r="C62" s="27"/>
      <c r="D62" s="27"/>
      <c r="E62" s="27"/>
      <c r="F62" s="33" t="s">
        <v>42</v>
      </c>
      <c r="G62" s="27"/>
      <c r="H62" s="29"/>
      <c r="I62" s="29"/>
      <c r="J62" s="31"/>
      <c r="K62" s="32"/>
      <c r="L62" s="27"/>
      <c r="M62" s="27"/>
      <c r="N62" s="27"/>
      <c r="O62" s="27"/>
      <c r="P62" s="27"/>
    </row>
    <row r="63" spans="1:16" ht="11.25" customHeight="1" x14ac:dyDescent="0.3">
      <c r="A63" s="34"/>
      <c r="B63" s="34"/>
      <c r="C63" s="34"/>
      <c r="D63" s="34"/>
      <c r="E63" s="34"/>
      <c r="F63" s="34"/>
      <c r="G63" s="34"/>
      <c r="H63" s="34"/>
      <c r="I63" s="34"/>
      <c r="J63" s="27"/>
      <c r="K63" s="35"/>
      <c r="L63" s="27"/>
      <c r="M63" s="27"/>
      <c r="N63" s="27"/>
      <c r="O63" s="27"/>
      <c r="P63" s="27"/>
    </row>
    <row r="64" spans="1:16" x14ac:dyDescent="0.25">
      <c r="A64" s="6"/>
      <c r="B64" s="6"/>
      <c r="C64" s="6"/>
      <c r="D64" s="6"/>
      <c r="E64" s="6"/>
      <c r="F64" s="6"/>
      <c r="G64" s="6"/>
      <c r="H64" s="6"/>
      <c r="I64" s="6"/>
      <c r="J64" s="6"/>
      <c r="K64" s="6"/>
      <c r="L64" s="6"/>
    </row>
    <row r="65" spans="1:12" x14ac:dyDescent="0.25">
      <c r="A65" s="6"/>
      <c r="B65" s="6"/>
      <c r="C65" s="6"/>
      <c r="D65" s="6"/>
      <c r="E65" s="6"/>
      <c r="F65" s="6"/>
      <c r="G65" s="6"/>
      <c r="H65" s="6"/>
      <c r="I65" s="6"/>
      <c r="J65" s="6"/>
      <c r="K65" s="6"/>
      <c r="L65" s="6"/>
    </row>
    <row r="66" spans="1:12" x14ac:dyDescent="0.25">
      <c r="A66" s="6"/>
      <c r="B66" s="6"/>
      <c r="C66" s="6"/>
      <c r="D66" s="6"/>
      <c r="E66" s="6"/>
      <c r="F66" s="6"/>
      <c r="G66" s="6"/>
      <c r="H66" s="6"/>
      <c r="I66" s="6"/>
      <c r="J66" s="6"/>
      <c r="K66" s="6"/>
      <c r="L66" s="6"/>
    </row>
    <row r="67" spans="1:12" x14ac:dyDescent="0.25">
      <c r="A67" s="6"/>
      <c r="B67" s="6"/>
      <c r="C67" s="6"/>
      <c r="D67" s="6"/>
      <c r="E67" s="6"/>
      <c r="F67" s="6"/>
      <c r="G67" s="6"/>
      <c r="H67" s="6"/>
      <c r="I67" s="6"/>
      <c r="J67" s="6"/>
      <c r="K67" s="6"/>
      <c r="L67" s="6"/>
    </row>
  </sheetData>
  <mergeCells count="50">
    <mergeCell ref="G13:H13"/>
    <mergeCell ref="I13:K13"/>
    <mergeCell ref="C22:E22"/>
    <mergeCell ref="C23:E23"/>
    <mergeCell ref="G20:H21"/>
    <mergeCell ref="G18:H19"/>
    <mergeCell ref="G16:H17"/>
    <mergeCell ref="I20:I21"/>
    <mergeCell ref="I18:I19"/>
    <mergeCell ref="I16:I17"/>
    <mergeCell ref="I14:I15"/>
    <mergeCell ref="J14:K21"/>
    <mergeCell ref="A42:E42"/>
    <mergeCell ref="G42:K42"/>
    <mergeCell ref="G1:K1"/>
    <mergeCell ref="G2:K2"/>
    <mergeCell ref="G4:K4"/>
    <mergeCell ref="A8:K8"/>
    <mergeCell ref="A11:K11"/>
    <mergeCell ref="A9:K9"/>
    <mergeCell ref="A10:K10"/>
    <mergeCell ref="A1:F1"/>
    <mergeCell ref="A2:F2"/>
    <mergeCell ref="A3:F3"/>
    <mergeCell ref="A5:F5"/>
    <mergeCell ref="A6:F6"/>
    <mergeCell ref="G3:K3"/>
    <mergeCell ref="G14:H15"/>
    <mergeCell ref="A28:E28"/>
    <mergeCell ref="G28:K28"/>
    <mergeCell ref="F25:F27"/>
    <mergeCell ref="D25:D26"/>
    <mergeCell ref="E25:E26"/>
    <mergeCell ref="C25:C26"/>
    <mergeCell ref="A24:K24"/>
    <mergeCell ref="A13:C13"/>
    <mergeCell ref="D13:F13"/>
    <mergeCell ref="D14:F21"/>
    <mergeCell ref="G25:G26"/>
    <mergeCell ref="H25:H26"/>
    <mergeCell ref="B25:B26"/>
    <mergeCell ref="A25:A26"/>
    <mergeCell ref="K25:K26"/>
    <mergeCell ref="J25:J26"/>
    <mergeCell ref="I25:I26"/>
    <mergeCell ref="A14:C21"/>
    <mergeCell ref="A22:B22"/>
    <mergeCell ref="G22:K22"/>
    <mergeCell ref="G23:K23"/>
    <mergeCell ref="A23:B23"/>
  </mergeCells>
  <pageMargins left="0.23622047244094491" right="0.23622047244094491" top="0.23622047244094491" bottom="0.23622047244094491" header="0" footer="0"/>
  <pageSetup paperSize="9" scale="81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5</vt:lpstr>
      <vt:lpstr>'5'!Область_печати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2023-09-18T13:45:58Z</dcterms:modified>
</cp:coreProperties>
</file>